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ZAKUPY\00_ARCHIWUM\2026\1. PZP\DZ.271.62.2026 odczynniki A.Pruss-unia\04_SWZ\"/>
    </mc:Choice>
  </mc:AlternateContent>
  <xr:revisionPtr revIDLastSave="0" documentId="13_ncr:1_{2089F8F8-F189-4679-B4F0-FA6B8ADD1FFE}" xr6:coauthVersionLast="47" xr6:coauthVersionMax="47" xr10:uidLastSave="{00000000-0000-0000-0000-000000000000}"/>
  <bookViews>
    <workbookView xWindow="-28920" yWindow="-120" windowWidth="29040" windowHeight="15720" xr2:uid="{7BDB08F6-98E0-4C37-8121-127D9D732556}"/>
  </bookViews>
  <sheets>
    <sheet name="Odczynniki_MNiSW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M8" i="1" s="1"/>
  <c r="L7" i="1"/>
  <c r="M7" i="1" s="1"/>
  <c r="L6" i="1"/>
  <c r="M6" i="1" s="1"/>
  <c r="L5" i="1"/>
  <c r="M5" i="1" s="1"/>
  <c r="L4" i="1"/>
  <c r="M4" i="1" s="1"/>
  <c r="L3" i="1"/>
  <c r="A3" i="1" a="1"/>
  <c r="A3" i="1" s="1"/>
  <c r="I9" i="1" s="1"/>
  <c r="M3" i="1" l="1"/>
  <c r="M9" i="1" s="1"/>
  <c r="L9" i="1"/>
  <c r="J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<sst xmlns="http://schemas.openxmlformats.org/spreadsheetml/2006/main" count="51" uniqueCount="46">
  <si>
    <t>X</t>
  </si>
  <si>
    <t>120 ml</t>
  </si>
  <si>
    <t>Numer katalogowy:S8776-6X20ML lub równoważny. Chlorek sodu (NaCl) – roztwór przeznaczony do zastosowań w biochemii i biologii molekularnej, kwalifikowany do przygotowywania roztworów do badań in vitro. Składnik buforów laboratoryjnych (m.in. PBS) oraz podłoży hodowlanych. Preparat przygotowany w wodzie klasy tissue culture grade. Produkt przeznaczony do celów badawczych. Opakowanie: butelka PET 100 ml lub butelka PETG 20 ml z zakrętką. Pakowanie: 6 x 20 ml.</t>
  </si>
  <si>
    <t>Izotoniczny roztwór soli fizjologicznej 0,9% NaCl</t>
  </si>
  <si>
    <t>Odczynniki_MNiSW</t>
  </si>
  <si>
    <t>50 ml</t>
  </si>
  <si>
    <t>HSA 30% solution</t>
  </si>
  <si>
    <t>3 000 ml</t>
  </si>
  <si>
    <t>Numer katalogowy: GE17-1440-03 lub równoważny: medium gradientowe do izolacji komórek jednojądrzastych (PBMC) z krwi obwodowej człowieka, sterylne, gotowe do użycia, o gęstości 1,077 g/mL. Produkt musi zapewniać wysoką wydajność izolacji oraz zachowanie żywotności i reprezentatywnej proporcji limfocytów B i T. Poziom endotoksyn &lt; 0,12 EU/mL. Do zastosowań in vitro. Opakowanie: 6 × 500 mL.</t>
  </si>
  <si>
    <t xml:space="preserve"> medium do izolacji limfocytów w gradiencie gęstości 1.077 g/mL</t>
  </si>
  <si>
    <t>100 ml</t>
  </si>
  <si>
    <t>Numer katalogowy: Merck D2650-100ML lub równoważny: Sulfotlenek dimetylu,  musi być sterylnie filtrowany oraz mieć czystość ≥ 99,7%. Musi mieć możliwośc zastosowania w przechowywaniu w stanie zamrożonym pierwotnych, subhodowlanych i rekombinowanych heteroploidalnych i hybrydomowych linii komórkowych oraz embrionalnych komórek macierzystych (ESC) i hematopoetycznych komórki macierzystych. Musi być przetestowany pod kątem obecności endotoksyn testem LAL.</t>
  </si>
  <si>
    <t>DMSO</t>
  </si>
  <si>
    <t>500 ml</t>
  </si>
  <si>
    <t>FBS</t>
  </si>
  <si>
    <t>1 l</t>
  </si>
  <si>
    <t>PBS</t>
  </si>
  <si>
    <t>J</t>
  </si>
  <si>
    <t>I</t>
  </si>
  <si>
    <t>H</t>
  </si>
  <si>
    <t>G</t>
  </si>
  <si>
    <t>F</t>
  </si>
  <si>
    <t>E</t>
  </si>
  <si>
    <t>D</t>
  </si>
  <si>
    <t>L</t>
  </si>
  <si>
    <t>K</t>
  </si>
  <si>
    <t>C</t>
  </si>
  <si>
    <t>B</t>
  </si>
  <si>
    <t>A</t>
  </si>
  <si>
    <t>-</t>
  </si>
  <si>
    <t>Wartość VAT  
[PLN]
kol G x H</t>
  </si>
  <si>
    <t>Stawka VAT [%]</t>
  </si>
  <si>
    <t>Wartość  netto 
[PLN]
 kol E x F</t>
  </si>
  <si>
    <t>Cena jednostkowa netto
[PLN]</t>
  </si>
  <si>
    <t>Przewidywane ilości</t>
  </si>
  <si>
    <t>Jednostka miary (wielkość op.)</t>
  </si>
  <si>
    <t>Oferowany produkt  - 
nazwa producenta</t>
  </si>
  <si>
    <t>Oferowany produkt  - 
numer katalogowy</t>
  </si>
  <si>
    <t>Opis (opis kryteriów równoważności)</t>
  </si>
  <si>
    <t>Nazwa</t>
  </si>
  <si>
    <t>Pakiet</t>
  </si>
  <si>
    <t>Lp.</t>
  </si>
  <si>
    <t>Numer katalogowy:Merck  P2272-1L, lub równoważny. Bufor fosforanowy o pH fizjologicznym,musi być jałowy i sterylnie filtrowany, musi mieć pH 7,2 mierzone w temperaturze 25°C, musi być izotoniczny i nietoksyczny dla większości komórek, musi być odpowiedni do hodowli komórek ssaczych oraz do płukania i przygotowania próbek biologicznych, musi charakteryzować się niskim poziomem endotoksyn, musi być przeznaczony do zastosowań laboratoryjnych w biologii i biotechnologii, musi być dostarczony w postaci płynnej w opakowaniu o objętości 1L</t>
  </si>
  <si>
    <t xml:space="preserve">Numer katalogowy: F7524-500ml lub równoważny; Sterylizowana przez filtrację; zawierająca maksymalnie 25mg/dL hemoglobiny; inaktywowana termicznie; do hodowli komorkowych; poziom endotoksyn maksymalnie 10 EU/mL; zawierająca 30-45 g/L białek; pH 6.7-8.0  </t>
  </si>
  <si>
    <t>Numer katalogowy:Merck 12667-M lub równoważny. białko osocza ludzkiego w postaci 30% roztworu w buforze 20 mM Tris-HCl, zawierającym 0,1% NaN₃, o pH w zakresie 6–8. Preparat pochodzący z surowicy ludzkiej, przebadanej i potwierdzonej jako ujemna w kierunku HBsAg oraz przeciwciał anty-HIV i anty-HCV.
Produkt przeznaczony wyłącznie do celów badawczych (Research Use Only). Stosowany jako białko nośnikowe i stabilizujące w badaniach biologicznych, hodowlach komórkowych oraz zastosowaniach laboratoryjnych.
Substancja spełniająca standardowe wymagania bezpieczeństwa dla materiałów biologicznych (Standard Handling A lub równoważne</t>
  </si>
  <si>
    <t>Cena brutto 
[PLN]
kol. G +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</si>
</sst>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9"/>
      <color rgb="FF000000"/>
      <name val="Aptos Narrow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color rgb="FF000000"/>
      <name val="Aptos Narrow"/>
      <family val="2"/>
      <charset val="238"/>
      <scheme val="minor"/>
    </font>
    <font>
      <b/>
      <sz val="9"/>
      <color rgb="FF3F3F3F"/>
      <name val="Aptos Narrow"/>
      <family val="2"/>
      <charset val="238"/>
      <scheme val="minor"/>
    </font>
    <font>
      <b/>
      <i/>
      <sz val="9"/>
      <name val="Aptos Narrow"/>
      <family val="2"/>
      <charset val="238"/>
      <scheme val="minor"/>
    </font>
    <font>
      <b/>
      <i/>
      <sz val="9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b/>
      <sz val="9"/>
      <name val="Aptos Narrow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theme="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0" borderId="0"/>
  </cellStyleXfs>
  <cellXfs count="40">
    <xf numFmtId="0" fontId="0" fillId="0" borderId="0" xfId="0"/>
    <xf numFmtId="44" fontId="0" fillId="0" borderId="0" xfId="0" applyNumberFormat="1" applyAlignment="1">
      <alignment horizontal="center" vertical="center"/>
    </xf>
    <xf numFmtId="9" fontId="0" fillId="0" borderId="0" xfId="2" applyFont="1" applyAlignment="1" applyProtection="1">
      <alignment horizontal="center" vertical="center"/>
      <protection locked="0"/>
    </xf>
    <xf numFmtId="44" fontId="0" fillId="0" borderId="0" xfId="1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44" fontId="3" fillId="0" borderId="2" xfId="0" applyNumberFormat="1" applyFont="1" applyBorder="1" applyAlignment="1">
      <alignment horizontal="center" vertical="center"/>
    </xf>
    <xf numFmtId="9" fontId="3" fillId="3" borderId="2" xfId="2" applyFont="1" applyFill="1" applyBorder="1" applyAlignment="1" applyProtection="1">
      <alignment horizontal="center" vertical="center"/>
      <protection locked="0"/>
    </xf>
    <xf numFmtId="44" fontId="3" fillId="3" borderId="3" xfId="1" applyFont="1" applyFill="1" applyBorder="1" applyAlignment="1" applyProtection="1">
      <alignment horizontal="right" vertical="center"/>
      <protection locked="0"/>
    </xf>
    <xf numFmtId="0" fontId="3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 applyProtection="1">
      <alignment horizontal="center" vertical="center"/>
      <protection locked="0"/>
    </xf>
    <xf numFmtId="0" fontId="0" fillId="3" borderId="4" xfId="0" applyFill="1" applyBorder="1"/>
    <xf numFmtId="44" fontId="4" fillId="0" borderId="2" xfId="0" applyNumberFormat="1" applyFont="1" applyBorder="1" applyAlignment="1">
      <alignment horizontal="center" vertical="center"/>
    </xf>
    <xf numFmtId="9" fontId="4" fillId="0" borderId="2" xfId="2" applyFont="1" applyBorder="1" applyAlignment="1" applyProtection="1">
      <alignment horizontal="center" vertical="center"/>
      <protection locked="0"/>
    </xf>
    <xf numFmtId="44" fontId="4" fillId="0" borderId="2" xfId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/>
      <protection locked="0"/>
    </xf>
    <xf numFmtId="8" fontId="4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7" fillId="5" borderId="2" xfId="3" applyFont="1" applyFill="1" applyBorder="1" applyAlignment="1">
      <alignment horizontal="left" vertical="center" wrapText="1"/>
    </xf>
    <xf numFmtId="0" fontId="8" fillId="6" borderId="5" xfId="4" applyFont="1" applyFill="1" applyBorder="1" applyAlignment="1">
      <alignment horizontal="center" vertical="center" wrapText="1"/>
    </xf>
    <xf numFmtId="44" fontId="8" fillId="3" borderId="5" xfId="4" applyNumberFormat="1" applyFont="1" applyFill="1" applyBorder="1" applyAlignment="1">
      <alignment horizontal="center" vertical="center" wrapText="1"/>
    </xf>
    <xf numFmtId="9" fontId="8" fillId="3" borderId="5" xfId="2" applyFont="1" applyFill="1" applyBorder="1" applyAlignment="1" applyProtection="1">
      <alignment horizontal="center" vertical="center" wrapText="1"/>
    </xf>
    <xf numFmtId="0" fontId="8" fillId="3" borderId="5" xfId="4" applyFont="1" applyFill="1" applyBorder="1" applyAlignment="1">
      <alignment horizontal="center" vertical="center" wrapText="1"/>
    </xf>
    <xf numFmtId="44" fontId="8" fillId="3" borderId="5" xfId="1" applyFont="1" applyFill="1" applyBorder="1" applyAlignment="1" applyProtection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0" fillId="3" borderId="2" xfId="0" quotePrefix="1" applyFont="1" applyFill="1" applyBorder="1" applyAlignment="1">
      <alignment horizontal="center" vertical="center" wrapText="1"/>
    </xf>
    <xf numFmtId="44" fontId="11" fillId="3" borderId="2" xfId="4" applyNumberFormat="1" applyFont="1" applyFill="1" applyBorder="1" applyAlignment="1">
      <alignment horizontal="center" vertical="center" wrapText="1"/>
    </xf>
    <xf numFmtId="9" fontId="11" fillId="3" borderId="2" xfId="2" applyFont="1" applyFill="1" applyBorder="1" applyAlignment="1" applyProtection="1">
      <alignment horizontal="center" vertical="center" wrapText="1"/>
    </xf>
    <xf numFmtId="44" fontId="11" fillId="3" borderId="2" xfId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6" borderId="2" xfId="4" applyFont="1" applyFill="1" applyBorder="1" applyAlignment="1">
      <alignment horizontal="center" vertical="center" wrapText="1"/>
    </xf>
  </cellXfs>
  <cellStyles count="5">
    <cellStyle name="Dane wyjściowe" xfId="3" builtinId="21"/>
    <cellStyle name="Normalny" xfId="0" builtinId="0"/>
    <cellStyle name="Normalny 2 2 9" xfId="4" xr:uid="{D39A246D-2933-4050-B213-DDCF324DD15B}"/>
    <cellStyle name="Procentowy" xfId="2" builtinId="5"/>
    <cellStyle name="Walutowy" xfId="1" builtinId="4"/>
  </cellStyles>
  <dxfs count="6">
    <dxf>
      <numFmt numFmtId="13" formatCode="0%"/>
    </dxf>
    <dxf>
      <numFmt numFmtId="34" formatCode="_-* #,##0.00\ &quot;zł&quot;_-;\-* #,##0.00\ &quot;zł&quot;_-;_-* &quot;-&quot;??\ &quot;zł&quot;_-;_-@_-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6F46-13F4-48A8-A672-5C1E6EB4F0B3}">
  <dimension ref="A1:M11"/>
  <sheetViews>
    <sheetView tabSelected="1" topLeftCell="B1" workbookViewId="0">
      <selection activeCell="M1" sqref="M1"/>
    </sheetView>
  </sheetViews>
  <sheetFormatPr defaultRowHeight="15" x14ac:dyDescent="0.25"/>
  <cols>
    <col min="1" max="1" width="6.85546875" customWidth="1"/>
    <col min="2" max="2" width="20.140625" customWidth="1"/>
    <col min="3" max="3" width="30.7109375" customWidth="1"/>
    <col min="4" max="4" width="61.85546875" customWidth="1"/>
    <col min="5" max="5" width="26.42578125" customWidth="1"/>
    <col min="6" max="6" width="20.7109375" customWidth="1"/>
    <col min="7" max="7" width="17" customWidth="1"/>
    <col min="8" max="8" width="15.5703125" customWidth="1"/>
    <col min="9" max="10" width="17.42578125" customWidth="1"/>
    <col min="12" max="12" width="17.5703125" customWidth="1"/>
    <col min="13" max="13" width="18.140625" customWidth="1"/>
  </cols>
  <sheetData>
    <row r="1" spans="1:13" ht="36" x14ac:dyDescent="0.25">
      <c r="A1" s="38" t="s">
        <v>41</v>
      </c>
      <c r="B1" s="38" t="s">
        <v>40</v>
      </c>
      <c r="C1" s="38" t="s">
        <v>39</v>
      </c>
      <c r="D1" s="38" t="s">
        <v>38</v>
      </c>
      <c r="E1" s="39" t="s">
        <v>37</v>
      </c>
      <c r="F1" s="39" t="s">
        <v>36</v>
      </c>
      <c r="G1" s="38" t="s">
        <v>35</v>
      </c>
      <c r="H1" s="38" t="s">
        <v>34</v>
      </c>
      <c r="I1" s="37" t="s">
        <v>33</v>
      </c>
      <c r="J1" s="35" t="s">
        <v>32</v>
      </c>
      <c r="K1" s="36" t="s">
        <v>31</v>
      </c>
      <c r="L1" s="35" t="s">
        <v>30</v>
      </c>
      <c r="M1" s="35" t="s">
        <v>45</v>
      </c>
    </row>
    <row r="2" spans="1:13" x14ac:dyDescent="0.25">
      <c r="A2" s="34" t="s">
        <v>29</v>
      </c>
      <c r="B2" s="33" t="s">
        <v>28</v>
      </c>
      <c r="C2" s="33" t="s">
        <v>27</v>
      </c>
      <c r="D2" s="33" t="s">
        <v>26</v>
      </c>
      <c r="E2" s="28" t="s">
        <v>25</v>
      </c>
      <c r="F2" s="28" t="s">
        <v>24</v>
      </c>
      <c r="G2" s="33" t="s">
        <v>23</v>
      </c>
      <c r="H2" s="31" t="s">
        <v>22</v>
      </c>
      <c r="I2" s="32" t="s">
        <v>21</v>
      </c>
      <c r="J2" s="31" t="s">
        <v>20</v>
      </c>
      <c r="K2" s="30" t="s">
        <v>19</v>
      </c>
      <c r="L2" s="29" t="s">
        <v>18</v>
      </c>
      <c r="M2" s="28" t="s">
        <v>17</v>
      </c>
    </row>
    <row r="3" spans="1:13" ht="84" x14ac:dyDescent="0.25">
      <c r="A3" s="20" cm="1">
        <f t="array" ref="A3:A8">IFERROR(_xlfn.SEQUENCE(COUNTA(B:B)-2,1,1,1),1)</f>
        <v>1</v>
      </c>
      <c r="B3" s="23" t="s">
        <v>4</v>
      </c>
      <c r="C3" s="19" t="s">
        <v>16</v>
      </c>
      <c r="D3" s="19" t="s">
        <v>42</v>
      </c>
      <c r="E3" s="18"/>
      <c r="F3" s="17"/>
      <c r="G3" s="25" t="s">
        <v>15</v>
      </c>
      <c r="H3" s="16">
        <v>138</v>
      </c>
      <c r="I3" s="15"/>
      <c r="J3" s="13"/>
      <c r="K3" s="14"/>
      <c r="L3" s="13">
        <f t="shared" ref="L3:L8" si="0">IFERROR(ROUND(J3*K3,2),0)</f>
        <v>0</v>
      </c>
      <c r="M3" s="13">
        <f t="shared" ref="M3:M8" si="1">L3+J3</f>
        <v>0</v>
      </c>
    </row>
    <row r="4" spans="1:13" ht="48" x14ac:dyDescent="0.25">
      <c r="A4" s="20">
        <v>2</v>
      </c>
      <c r="B4" s="23" t="s">
        <v>4</v>
      </c>
      <c r="C4" s="27" t="s">
        <v>14</v>
      </c>
      <c r="D4" s="19" t="s">
        <v>43</v>
      </c>
      <c r="E4" s="18"/>
      <c r="F4" s="17"/>
      <c r="G4" s="25" t="s">
        <v>13</v>
      </c>
      <c r="H4" s="16">
        <v>2</v>
      </c>
      <c r="I4" s="15"/>
      <c r="J4" s="13"/>
      <c r="K4" s="14"/>
      <c r="L4" s="13">
        <f t="shared" si="0"/>
        <v>0</v>
      </c>
      <c r="M4" s="13">
        <f t="shared" si="1"/>
        <v>0</v>
      </c>
    </row>
    <row r="5" spans="1:13" ht="84" x14ac:dyDescent="0.25">
      <c r="A5" s="20">
        <v>3</v>
      </c>
      <c r="B5" s="23" t="s">
        <v>4</v>
      </c>
      <c r="C5" s="19" t="s">
        <v>12</v>
      </c>
      <c r="D5" s="19" t="s">
        <v>11</v>
      </c>
      <c r="E5" s="18"/>
      <c r="F5" s="17"/>
      <c r="G5" s="25" t="s">
        <v>10</v>
      </c>
      <c r="H5" s="16">
        <v>26</v>
      </c>
      <c r="I5" s="15"/>
      <c r="J5" s="13"/>
      <c r="K5" s="14"/>
      <c r="L5" s="13">
        <f t="shared" si="0"/>
        <v>0</v>
      </c>
      <c r="M5" s="13">
        <f t="shared" si="1"/>
        <v>0</v>
      </c>
    </row>
    <row r="6" spans="1:13" ht="60.75" x14ac:dyDescent="0.25">
      <c r="A6" s="20">
        <v>4</v>
      </c>
      <c r="B6" s="23" t="s">
        <v>4</v>
      </c>
      <c r="C6" s="26" t="s">
        <v>9</v>
      </c>
      <c r="D6" s="24" t="s">
        <v>8</v>
      </c>
      <c r="E6" s="18"/>
      <c r="F6" s="17"/>
      <c r="G6" s="25" t="s">
        <v>7</v>
      </c>
      <c r="H6" s="16">
        <v>11</v>
      </c>
      <c r="I6" s="15"/>
      <c r="J6" s="13"/>
      <c r="K6" s="14"/>
      <c r="L6" s="13">
        <f t="shared" si="0"/>
        <v>0</v>
      </c>
      <c r="M6" s="13">
        <f t="shared" si="1"/>
        <v>0</v>
      </c>
    </row>
    <row r="7" spans="1:13" ht="108.75" x14ac:dyDescent="0.25">
      <c r="A7" s="20">
        <v>5</v>
      </c>
      <c r="B7" s="23" t="s">
        <v>4</v>
      </c>
      <c r="C7" s="19" t="s">
        <v>6</v>
      </c>
      <c r="D7" s="24" t="s">
        <v>44</v>
      </c>
      <c r="E7" s="18"/>
      <c r="F7" s="17"/>
      <c r="G7" s="22" t="s">
        <v>5</v>
      </c>
      <c r="H7" s="21">
        <v>9</v>
      </c>
      <c r="I7" s="15"/>
      <c r="J7" s="13"/>
      <c r="K7" s="14"/>
      <c r="L7" s="13">
        <f t="shared" si="0"/>
        <v>0</v>
      </c>
      <c r="M7" s="13">
        <f t="shared" si="1"/>
        <v>0</v>
      </c>
    </row>
    <row r="8" spans="1:13" ht="72" x14ac:dyDescent="0.25">
      <c r="A8" s="20">
        <v>6</v>
      </c>
      <c r="B8" s="23" t="s">
        <v>4</v>
      </c>
      <c r="C8" s="19" t="s">
        <v>3</v>
      </c>
      <c r="D8" s="19" t="s">
        <v>2</v>
      </c>
      <c r="E8" s="18"/>
      <c r="F8" s="17"/>
      <c r="G8" s="22" t="s">
        <v>1</v>
      </c>
      <c r="H8" s="21">
        <v>15</v>
      </c>
      <c r="I8" s="15"/>
      <c r="J8" s="13"/>
      <c r="K8" s="14"/>
      <c r="L8" s="13">
        <f t="shared" si="0"/>
        <v>0</v>
      </c>
      <c r="M8" s="13">
        <f t="shared" si="1"/>
        <v>0</v>
      </c>
    </row>
    <row r="9" spans="1:13" x14ac:dyDescent="0.25">
      <c r="A9" s="10"/>
      <c r="B9" s="12"/>
      <c r="C9" s="12"/>
      <c r="D9" s="12"/>
      <c r="E9" s="11"/>
      <c r="F9" s="11"/>
      <c r="G9" s="10"/>
      <c r="H9" s="9"/>
      <c r="I9" s="8" t="str">
        <f>"Suma wartości dla "&amp;B3&amp;" (Σ poz. 1-"&amp;COUNTA(A:A)-2&amp;")"</f>
        <v>Suma wartości dla Odczynniki_MNiSW (Σ poz. 1-6)</v>
      </c>
      <c r="J9" s="6">
        <f>SUM(J3:J8)</f>
        <v>0</v>
      </c>
      <c r="K9" s="7" t="s">
        <v>0</v>
      </c>
      <c r="L9" s="6">
        <f>SUM(L3:L8)</f>
        <v>0</v>
      </c>
      <c r="M9" s="6">
        <f>SUM(M3:M8)</f>
        <v>0</v>
      </c>
    </row>
    <row r="10" spans="1:13" x14ac:dyDescent="0.25">
      <c r="A10" s="4"/>
      <c r="E10" s="5"/>
      <c r="F10" s="5"/>
      <c r="G10" s="4"/>
      <c r="H10" s="4"/>
      <c r="I10" s="3"/>
      <c r="J10" s="1"/>
      <c r="K10" s="2"/>
      <c r="L10" s="1"/>
      <c r="M10" s="1"/>
    </row>
    <row r="11" spans="1:13" x14ac:dyDescent="0.25">
      <c r="A11" s="4"/>
      <c r="E11" s="5"/>
      <c r="F11" s="5"/>
      <c r="G11" s="4"/>
      <c r="H11" s="4"/>
      <c r="I11" s="3"/>
      <c r="J11" s="1"/>
      <c r="K11" s="2"/>
      <c r="L11" s="1"/>
      <c r="M11" s="1"/>
    </row>
  </sheetData>
  <conditionalFormatting sqref="A1:M2 A3:A8 A9:M11">
    <cfRule type="notContainsBlanks" dxfId="5" priority="6">
      <formula>LEN(TRIM(A1))&gt;0</formula>
    </cfRule>
  </conditionalFormatting>
  <conditionalFormatting sqref="A2:M2">
    <cfRule type="notContainsBlanks" dxfId="4" priority="5">
      <formula>LEN(TRIM(A2))&gt;0</formula>
    </cfRule>
  </conditionalFormatting>
  <conditionalFormatting sqref="B3:D3 C4:D5 B4:B8">
    <cfRule type="notContainsBlanks" dxfId="3" priority="2">
      <formula>LEN(TRIM(B3))&gt;0</formula>
    </cfRule>
  </conditionalFormatting>
  <conditionalFormatting sqref="E3:M8">
    <cfRule type="notContainsBlanks" dxfId="2" priority="1">
      <formula>LEN(TRIM(E3))&gt;0</formula>
    </cfRule>
  </conditionalFormatting>
  <conditionalFormatting sqref="I1:J11 L1:M11">
    <cfRule type="notContainsBlanks" dxfId="1" priority="3">
      <formula>LEN(TRIM(I1))&gt;0</formula>
    </cfRule>
  </conditionalFormatting>
  <conditionalFormatting sqref="K1:K11">
    <cfRule type="notContainsBlanks" dxfId="0" priority="4">
      <formula>LEN(TRIM(K1))&gt;0</formula>
    </cfRule>
  </conditionalFormatting>
  <dataValidations count="2">
    <dataValidation allowBlank="1" showInputMessage="1" showErrorMessage="1" sqref="K1:M2 A1:I2 J1:J11 L3:M11" xr:uid="{C60104A1-DF98-41A8-89B7-3B19DE39085E}"/>
    <dataValidation type="decimal" operator="greaterThanOrEqual" allowBlank="1" showInputMessage="1" showErrorMessage="1" sqref="H3:I9" xr:uid="{D48F650C-F805-4D93-8DD5-BC7A7CE1EED9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Odczynniki_MNiSW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Pruss | Łukasiewicz – PORT</dc:creator>
  <cp:lastModifiedBy>Monika Olszewska | Łukasiewicz – PORT</cp:lastModifiedBy>
  <dcterms:created xsi:type="dcterms:W3CDTF">2026-03-26T21:01:11Z</dcterms:created>
  <dcterms:modified xsi:type="dcterms:W3CDTF">2026-04-21T12:53:04Z</dcterms:modified>
</cp:coreProperties>
</file>